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ригорьева Е.В\Почта - Григорьева Е.В\ЗАКЛЮЧЕНИЕ на годовой отчет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K13" i="1"/>
  <c r="F15" i="1"/>
  <c r="H15" i="1"/>
  <c r="I27" i="1" l="1"/>
  <c r="J27" i="1"/>
  <c r="J24" i="1"/>
  <c r="J25" i="1"/>
  <c r="J23" i="1"/>
  <c r="I24" i="1"/>
  <c r="I25" i="1"/>
  <c r="I23" i="1"/>
  <c r="J18" i="1"/>
  <c r="J19" i="1"/>
  <c r="J20" i="1"/>
  <c r="J21" i="1"/>
  <c r="J17" i="1"/>
  <c r="I18" i="1"/>
  <c r="I19" i="1"/>
  <c r="I20" i="1"/>
  <c r="I21" i="1"/>
  <c r="I17" i="1"/>
  <c r="L12" i="1"/>
  <c r="L14" i="1"/>
  <c r="L11" i="1"/>
  <c r="K12" i="1"/>
  <c r="K14" i="1"/>
  <c r="K11" i="1"/>
  <c r="J12" i="1"/>
  <c r="J14" i="1"/>
  <c r="J11" i="1"/>
  <c r="I12" i="1"/>
  <c r="I14" i="1"/>
  <c r="I11" i="1"/>
  <c r="D15" i="1"/>
  <c r="K15" i="1" l="1"/>
  <c r="L15" i="1"/>
</calcChain>
</file>

<file path=xl/sharedStrings.xml><?xml version="1.0" encoding="utf-8"?>
<sst xmlns="http://schemas.openxmlformats.org/spreadsheetml/2006/main" count="91" uniqueCount="36">
  <si>
    <t>№ п/п</t>
  </si>
  <si>
    <t>х</t>
  </si>
  <si>
    <t xml:space="preserve">Отсутствие и несвоевременное принятие правовых актов о наделении полномочиями главного администратора доходов бюджета </t>
  </si>
  <si>
    <t xml:space="preserve">Искажение годовой бюджетной отчетности </t>
  </si>
  <si>
    <t>Неверное отражение показателей годовой бюджетной отчетности</t>
  </si>
  <si>
    <t>Несоответствие кодов бюджетной классификации администрируемых доходов, закрепленных нормативными актами и Законом о бюджете Забайкальского края</t>
  </si>
  <si>
    <t xml:space="preserve">Количество ГРБС, допустивших нарушения </t>
  </si>
  <si>
    <t xml:space="preserve"> количество ГРБС</t>
  </si>
  <si>
    <t xml:space="preserve"> сумма выявленных нарушений, тыс. рублей</t>
  </si>
  <si>
    <t xml:space="preserve">Сумма выявленных нарушений,           тыс. рублей </t>
  </si>
  <si>
    <t>Итого финансовых нарушений:</t>
  </si>
  <si>
    <t>Нарушения и недостатки, выявленные в ходе внешней проверки годовой бюджетной отчетности главных администраторов доходов бюджета</t>
  </si>
  <si>
    <t>Наименование</t>
  </si>
  <si>
    <t xml:space="preserve"> </t>
  </si>
  <si>
    <t>Недостатки в организации работы по администрированию доходов бюджета</t>
  </si>
  <si>
    <t>Нарушения и недостатки, выявленные в ходе внешней проверки годовой бюджетной отчетности главных администраторов источников финансирования дефицита бюджета</t>
  </si>
  <si>
    <t>Недостатки в организации работы по администрированию источников финансирования дефицита бюджета</t>
  </si>
  <si>
    <t>Нарушения и недостатки в заполнении форм годовой бюджетной отчетности</t>
  </si>
  <si>
    <t xml:space="preserve">Наушения при проведении инвентаризации активов и обязательств перед составлением годовой бюджетной отчетности, при отражении итогов проведенной инвентаризации </t>
  </si>
  <si>
    <t>Приложение №3</t>
  </si>
  <si>
    <t>Финансовые нарушения и недостатки, выявленные в ходе внешней проверки годовой бюджетной отчетности главных распорядителей бюджетных средств</t>
  </si>
  <si>
    <t>Иные нарушения и недостатки, выявленные в ходе внешней проверки годовой бюджетной отчетности главных распорядителей бюджетных средств</t>
  </si>
  <si>
    <t>Нарушение срока предоставления отчетности (измененных форм отчетности)</t>
  </si>
  <si>
    <t>по отчетности за 2022 год</t>
  </si>
  <si>
    <t>Нарушения установленных требований при осуществления внутреннего финансовго аудита</t>
  </si>
  <si>
    <t>по отчетности за 2023 год</t>
  </si>
  <si>
    <t>к 2022 году</t>
  </si>
  <si>
    <t>Информация о финансовых и иных нарушениях и недостатках, выявленных в ходе внешней проверки бюджетной отчетности главных администраторов бюджетных средств за 2022-2024 годы</t>
  </si>
  <si>
    <t>по отчетности за 2024 год</t>
  </si>
  <si>
    <t xml:space="preserve"> отклонение показателей 2024 года</t>
  </si>
  <si>
    <t>к 2023 году</t>
  </si>
  <si>
    <t xml:space="preserve">Необоснованная кредиторская задолженность </t>
  </si>
  <si>
    <t>Несанкционированная кредиторская задолженность</t>
  </si>
  <si>
    <t>Просроченная кредиторская задолженность</t>
  </si>
  <si>
    <t>№ 39-25/КФ-З-КСП</t>
  </si>
  <si>
    <t>к Заключению от 29.05.2025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</si>
</sst>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2" xfId="0" applyFill="1" applyBorder="1"/>
    <xf numFmtId="0" fontId="11" fillId="0" borderId="1" xfId="0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left" vertical="center"/>
    </xf>
    <xf numFmtId="166" fontId="5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90" zoomScaleNormal="90" workbookViewId="0">
      <selection activeCell="D30" sqref="D30"/>
    </sheetView>
  </sheetViews>
  <sheetFormatPr defaultRowHeight="15" x14ac:dyDescent="0.25"/>
  <cols>
    <col min="1" max="1" width="5" customWidth="1"/>
    <col min="2" max="2" width="53.85546875" customWidth="1"/>
    <col min="3" max="3" width="13" customWidth="1"/>
    <col min="4" max="4" width="16.28515625" customWidth="1"/>
    <col min="5" max="5" width="12.7109375" customWidth="1"/>
    <col min="6" max="6" width="16.28515625" customWidth="1"/>
    <col min="7" max="8" width="16.28515625" style="24" customWidth="1"/>
    <col min="9" max="9" width="11.42578125" customWidth="1"/>
    <col min="10" max="10" width="11.28515625" customWidth="1"/>
    <col min="11" max="11" width="12" customWidth="1"/>
    <col min="12" max="12" width="12.7109375" customWidth="1"/>
  </cols>
  <sheetData>
    <row r="1" spans="1:12" ht="17.25" customHeight="1" x14ac:dyDescent="0.25">
      <c r="J1" s="47" t="s">
        <v>19</v>
      </c>
      <c r="K1" s="47"/>
      <c r="L1" s="47"/>
    </row>
    <row r="2" spans="1:12" ht="17.25" customHeight="1" x14ac:dyDescent="0.25">
      <c r="J2" s="47" t="s">
        <v>35</v>
      </c>
      <c r="K2" s="47"/>
      <c r="L2" s="47"/>
    </row>
    <row r="3" spans="1:12" ht="17.25" customHeight="1" x14ac:dyDescent="0.25">
      <c r="J3" s="47" t="s">
        <v>34</v>
      </c>
      <c r="K3" s="47"/>
      <c r="L3" s="47"/>
    </row>
    <row r="4" spans="1:12" ht="45" customHeight="1" x14ac:dyDescent="0.25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4.45" customHeight="1" x14ac:dyDescent="0.25">
      <c r="A5" s="5" t="s">
        <v>13</v>
      </c>
      <c r="B5" s="5"/>
      <c r="C5" s="5"/>
      <c r="D5" s="5"/>
      <c r="E5" s="5"/>
      <c r="F5" s="5"/>
      <c r="G5" s="25"/>
      <c r="H5" s="25"/>
      <c r="I5" s="5"/>
      <c r="J5" s="5"/>
      <c r="K5" s="5"/>
      <c r="L5" s="5"/>
    </row>
    <row r="6" spans="1:12" s="1" customFormat="1" ht="29.45" customHeight="1" x14ac:dyDescent="0.2">
      <c r="A6" s="39" t="s">
        <v>0</v>
      </c>
      <c r="B6" s="38" t="s">
        <v>12</v>
      </c>
      <c r="C6" s="38" t="s">
        <v>23</v>
      </c>
      <c r="D6" s="40"/>
      <c r="E6" s="38" t="s">
        <v>25</v>
      </c>
      <c r="F6" s="40"/>
      <c r="G6" s="48" t="s">
        <v>28</v>
      </c>
      <c r="H6" s="49"/>
      <c r="I6" s="38" t="s">
        <v>29</v>
      </c>
      <c r="J6" s="38"/>
      <c r="K6" s="38"/>
      <c r="L6" s="38"/>
    </row>
    <row r="7" spans="1:12" s="1" customFormat="1" ht="29.45" customHeight="1" x14ac:dyDescent="0.2">
      <c r="A7" s="39"/>
      <c r="B7" s="38"/>
      <c r="C7" s="38" t="s">
        <v>6</v>
      </c>
      <c r="D7" s="38" t="s">
        <v>9</v>
      </c>
      <c r="E7" s="38" t="s">
        <v>6</v>
      </c>
      <c r="F7" s="38" t="s">
        <v>9</v>
      </c>
      <c r="G7" s="50" t="s">
        <v>6</v>
      </c>
      <c r="H7" s="50" t="s">
        <v>9</v>
      </c>
      <c r="I7" s="38" t="s">
        <v>7</v>
      </c>
      <c r="J7" s="38"/>
      <c r="K7" s="38" t="s">
        <v>8</v>
      </c>
      <c r="L7" s="38"/>
    </row>
    <row r="8" spans="1:12" s="1" customFormat="1" ht="45" customHeight="1" x14ac:dyDescent="0.2">
      <c r="A8" s="39"/>
      <c r="B8" s="38"/>
      <c r="C8" s="38"/>
      <c r="D8" s="38"/>
      <c r="E8" s="38"/>
      <c r="F8" s="38"/>
      <c r="G8" s="51"/>
      <c r="H8" s="51"/>
      <c r="I8" s="16" t="s">
        <v>26</v>
      </c>
      <c r="J8" s="16" t="s">
        <v>30</v>
      </c>
      <c r="K8" s="16" t="s">
        <v>26</v>
      </c>
      <c r="L8" s="16" t="s">
        <v>30</v>
      </c>
    </row>
    <row r="9" spans="1:12" s="1" customFormat="1" ht="15.75" customHeight="1" x14ac:dyDescent="0.2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26">
        <v>7</v>
      </c>
      <c r="H9" s="26">
        <v>8</v>
      </c>
      <c r="I9" s="14">
        <v>9</v>
      </c>
      <c r="J9" s="14">
        <v>10</v>
      </c>
      <c r="K9" s="14">
        <v>11</v>
      </c>
      <c r="L9" s="14">
        <v>12</v>
      </c>
    </row>
    <row r="10" spans="1:12" s="2" customFormat="1" ht="27" customHeight="1" x14ac:dyDescent="0.25">
      <c r="A10" s="44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1:12" s="3" customFormat="1" ht="28.5" customHeight="1" x14ac:dyDescent="0.2">
      <c r="A11" s="4">
        <v>1</v>
      </c>
      <c r="B11" s="6" t="s">
        <v>3</v>
      </c>
      <c r="C11" s="8">
        <v>0</v>
      </c>
      <c r="D11" s="13">
        <v>0</v>
      </c>
      <c r="E11" s="11">
        <v>1</v>
      </c>
      <c r="F11" s="15">
        <v>103.6</v>
      </c>
      <c r="G11" s="35">
        <v>1</v>
      </c>
      <c r="H11" s="27">
        <v>49781.1</v>
      </c>
      <c r="I11" s="12">
        <f>G11-C11</f>
        <v>1</v>
      </c>
      <c r="J11" s="9">
        <f>G11-E11</f>
        <v>0</v>
      </c>
      <c r="K11" s="10">
        <f>H11-D11</f>
        <v>49781.1</v>
      </c>
      <c r="L11" s="10">
        <f>H11-F11</f>
        <v>49677.5</v>
      </c>
    </row>
    <row r="12" spans="1:12" s="3" customFormat="1" ht="26.25" customHeight="1" x14ac:dyDescent="0.2">
      <c r="A12" s="4">
        <v>2</v>
      </c>
      <c r="B12" s="6" t="s">
        <v>31</v>
      </c>
      <c r="C12" s="32">
        <v>0</v>
      </c>
      <c r="D12" s="33">
        <v>0</v>
      </c>
      <c r="E12" s="34">
        <v>0</v>
      </c>
      <c r="F12" s="27">
        <v>0</v>
      </c>
      <c r="G12" s="35">
        <v>1</v>
      </c>
      <c r="H12" s="27">
        <v>149</v>
      </c>
      <c r="I12" s="12">
        <f t="shared" ref="I12:I14" si="0">G12-C12</f>
        <v>1</v>
      </c>
      <c r="J12" s="9">
        <f t="shared" ref="J12:J14" si="1">G12-E12</f>
        <v>1</v>
      </c>
      <c r="K12" s="10">
        <f t="shared" ref="K12:K15" si="2">H12-D12</f>
        <v>149</v>
      </c>
      <c r="L12" s="10">
        <f t="shared" ref="L12:L15" si="3">H12-F12</f>
        <v>149</v>
      </c>
    </row>
    <row r="13" spans="1:12" s="3" customFormat="1" ht="26.25" customHeight="1" x14ac:dyDescent="0.2">
      <c r="A13" s="4">
        <v>3</v>
      </c>
      <c r="B13" s="6" t="s">
        <v>33</v>
      </c>
      <c r="C13" s="32">
        <v>1</v>
      </c>
      <c r="D13" s="33">
        <v>68190.3</v>
      </c>
      <c r="E13" s="34">
        <v>0</v>
      </c>
      <c r="F13" s="27">
        <v>0</v>
      </c>
      <c r="G13" s="35">
        <v>0</v>
      </c>
      <c r="H13" s="27">
        <v>0</v>
      </c>
      <c r="I13" s="12">
        <v>0</v>
      </c>
      <c r="J13" s="9">
        <v>0</v>
      </c>
      <c r="K13" s="10">
        <f t="shared" si="2"/>
        <v>-68190.3</v>
      </c>
      <c r="L13" s="10">
        <f t="shared" si="3"/>
        <v>0</v>
      </c>
    </row>
    <row r="14" spans="1:12" s="3" customFormat="1" ht="25.5" customHeight="1" x14ac:dyDescent="0.2">
      <c r="A14" s="4">
        <v>4</v>
      </c>
      <c r="B14" s="6" t="s">
        <v>32</v>
      </c>
      <c r="C14" s="32">
        <v>0</v>
      </c>
      <c r="D14" s="33">
        <v>0</v>
      </c>
      <c r="E14" s="34">
        <v>0</v>
      </c>
      <c r="F14" s="27">
        <v>0</v>
      </c>
      <c r="G14" s="35">
        <v>1</v>
      </c>
      <c r="H14" s="27">
        <v>584386.69999999995</v>
      </c>
      <c r="I14" s="12">
        <f t="shared" si="0"/>
        <v>1</v>
      </c>
      <c r="J14" s="9">
        <f t="shared" si="1"/>
        <v>1</v>
      </c>
      <c r="K14" s="10">
        <f t="shared" si="2"/>
        <v>584386.69999999995</v>
      </c>
      <c r="L14" s="10">
        <f t="shared" si="3"/>
        <v>584386.69999999995</v>
      </c>
    </row>
    <row r="15" spans="1:12" s="3" customFormat="1" ht="25.5" customHeight="1" x14ac:dyDescent="0.2">
      <c r="A15" s="4"/>
      <c r="B15" s="20" t="s">
        <v>10</v>
      </c>
      <c r="C15" s="18" t="s">
        <v>1</v>
      </c>
      <c r="D15" s="21">
        <f>SUM(D11:D14)</f>
        <v>68190.3</v>
      </c>
      <c r="E15" s="21" t="s">
        <v>1</v>
      </c>
      <c r="F15" s="52">
        <f>SUM(F11:F14)</f>
        <v>103.6</v>
      </c>
      <c r="G15" s="28" t="s">
        <v>1</v>
      </c>
      <c r="H15" s="28">
        <f>SUM(H11:H14)</f>
        <v>634316.79999999993</v>
      </c>
      <c r="I15" s="17" t="s">
        <v>1</v>
      </c>
      <c r="J15" s="19" t="s">
        <v>1</v>
      </c>
      <c r="K15" s="53">
        <f t="shared" si="2"/>
        <v>566126.49999999988</v>
      </c>
      <c r="L15" s="53">
        <f t="shared" si="3"/>
        <v>634213.19999999995</v>
      </c>
    </row>
    <row r="16" spans="1:12" s="3" customFormat="1" ht="25.5" customHeight="1" x14ac:dyDescent="0.2">
      <c r="A16" s="41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</row>
    <row r="17" spans="1:17" s="3" customFormat="1" ht="36.75" customHeight="1" x14ac:dyDescent="0.2">
      <c r="A17" s="7">
        <v>5</v>
      </c>
      <c r="B17" s="22" t="s">
        <v>22</v>
      </c>
      <c r="C17" s="7">
        <v>1</v>
      </c>
      <c r="D17" s="7" t="s">
        <v>1</v>
      </c>
      <c r="E17" s="7">
        <v>0</v>
      </c>
      <c r="F17" s="7" t="s">
        <v>1</v>
      </c>
      <c r="G17" s="29">
        <v>0</v>
      </c>
      <c r="H17" s="29" t="s">
        <v>1</v>
      </c>
      <c r="I17" s="7">
        <f>G17-C17</f>
        <v>-1</v>
      </c>
      <c r="J17" s="7">
        <f>G17-E17</f>
        <v>0</v>
      </c>
      <c r="K17" s="7" t="s">
        <v>1</v>
      </c>
      <c r="L17" s="7" t="s">
        <v>1</v>
      </c>
    </row>
    <row r="18" spans="1:17" s="3" customFormat="1" ht="38.25" customHeight="1" x14ac:dyDescent="0.2">
      <c r="A18" s="4">
        <v>6</v>
      </c>
      <c r="B18" s="6" t="s">
        <v>4</v>
      </c>
      <c r="C18" s="8">
        <v>0</v>
      </c>
      <c r="D18" s="8" t="s">
        <v>1</v>
      </c>
      <c r="E18" s="12">
        <v>2</v>
      </c>
      <c r="F18" s="10" t="s">
        <v>1</v>
      </c>
      <c r="G18" s="30">
        <v>0</v>
      </c>
      <c r="H18" s="31" t="s">
        <v>1</v>
      </c>
      <c r="I18" s="7">
        <f t="shared" ref="I18:I21" si="4">G18-C18</f>
        <v>0</v>
      </c>
      <c r="J18" s="7">
        <f t="shared" ref="J18:J21" si="5">G18-E18</f>
        <v>-2</v>
      </c>
      <c r="K18" s="7" t="s">
        <v>1</v>
      </c>
      <c r="L18" s="7" t="s">
        <v>1</v>
      </c>
    </row>
    <row r="19" spans="1:17" s="3" customFormat="1" ht="33.75" customHeight="1" x14ac:dyDescent="0.2">
      <c r="A19" s="4">
        <v>7</v>
      </c>
      <c r="B19" s="6" t="s">
        <v>17</v>
      </c>
      <c r="C19" s="8">
        <v>8</v>
      </c>
      <c r="D19" s="8" t="s">
        <v>1</v>
      </c>
      <c r="E19" s="12">
        <v>3</v>
      </c>
      <c r="F19" s="10" t="s">
        <v>1</v>
      </c>
      <c r="G19" s="30">
        <v>6</v>
      </c>
      <c r="H19" s="31" t="s">
        <v>1</v>
      </c>
      <c r="I19" s="7">
        <f t="shared" si="4"/>
        <v>-2</v>
      </c>
      <c r="J19" s="7">
        <f t="shared" si="5"/>
        <v>3</v>
      </c>
      <c r="K19" s="7" t="s">
        <v>1</v>
      </c>
      <c r="L19" s="7" t="s">
        <v>1</v>
      </c>
    </row>
    <row r="20" spans="1:17" s="3" customFormat="1" ht="36" customHeight="1" x14ac:dyDescent="0.2">
      <c r="A20" s="4">
        <v>8</v>
      </c>
      <c r="B20" s="6" t="s">
        <v>24</v>
      </c>
      <c r="C20" s="8">
        <v>16</v>
      </c>
      <c r="D20" s="8" t="s">
        <v>1</v>
      </c>
      <c r="E20" s="12">
        <v>12</v>
      </c>
      <c r="F20" s="10" t="s">
        <v>1</v>
      </c>
      <c r="G20" s="30">
        <v>11</v>
      </c>
      <c r="H20" s="31" t="s">
        <v>1</v>
      </c>
      <c r="I20" s="7">
        <f t="shared" si="4"/>
        <v>-5</v>
      </c>
      <c r="J20" s="7">
        <f t="shared" si="5"/>
        <v>-1</v>
      </c>
      <c r="K20" s="7" t="s">
        <v>1</v>
      </c>
      <c r="L20" s="7" t="s">
        <v>1</v>
      </c>
      <c r="Q20" s="23"/>
    </row>
    <row r="21" spans="1:17" s="3" customFormat="1" ht="68.25" customHeight="1" x14ac:dyDescent="0.2">
      <c r="A21" s="4">
        <v>9</v>
      </c>
      <c r="B21" s="6" t="s">
        <v>18</v>
      </c>
      <c r="C21" s="8">
        <v>0</v>
      </c>
      <c r="D21" s="8" t="s">
        <v>1</v>
      </c>
      <c r="E21" s="12">
        <v>2</v>
      </c>
      <c r="F21" s="10" t="s">
        <v>1</v>
      </c>
      <c r="G21" s="30">
        <v>1</v>
      </c>
      <c r="H21" s="31" t="s">
        <v>1</v>
      </c>
      <c r="I21" s="7">
        <f t="shared" si="4"/>
        <v>1</v>
      </c>
      <c r="J21" s="7">
        <f t="shared" si="5"/>
        <v>-1</v>
      </c>
      <c r="K21" s="7" t="s">
        <v>1</v>
      </c>
      <c r="L21" s="7" t="s">
        <v>1</v>
      </c>
    </row>
    <row r="22" spans="1:17" s="3" customFormat="1" ht="24" customHeight="1" x14ac:dyDescent="0.2">
      <c r="A22" s="41" t="s">
        <v>11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</row>
    <row r="23" spans="1:17" s="3" customFormat="1" ht="63" x14ac:dyDescent="0.2">
      <c r="A23" s="4">
        <v>10</v>
      </c>
      <c r="B23" s="6" t="s">
        <v>5</v>
      </c>
      <c r="C23" s="8">
        <v>0</v>
      </c>
      <c r="D23" s="8" t="s">
        <v>1</v>
      </c>
      <c r="E23" s="8">
        <v>0</v>
      </c>
      <c r="F23" s="8" t="s">
        <v>1</v>
      </c>
      <c r="G23" s="32">
        <v>0</v>
      </c>
      <c r="H23" s="32" t="s">
        <v>1</v>
      </c>
      <c r="I23" s="8">
        <f>G23-C23</f>
        <v>0</v>
      </c>
      <c r="J23" s="8">
        <f>G23-E23</f>
        <v>0</v>
      </c>
      <c r="K23" s="8" t="s">
        <v>1</v>
      </c>
      <c r="L23" s="8" t="s">
        <v>1</v>
      </c>
    </row>
    <row r="24" spans="1:17" s="3" customFormat="1" ht="31.5" x14ac:dyDescent="0.2">
      <c r="A24" s="4">
        <v>11</v>
      </c>
      <c r="B24" s="6" t="s">
        <v>14</v>
      </c>
      <c r="C24" s="8">
        <v>1</v>
      </c>
      <c r="D24" s="8" t="s">
        <v>1</v>
      </c>
      <c r="E24" s="8">
        <v>0</v>
      </c>
      <c r="F24" s="8" t="s">
        <v>1</v>
      </c>
      <c r="G24" s="32">
        <v>0</v>
      </c>
      <c r="H24" s="32" t="s">
        <v>1</v>
      </c>
      <c r="I24" s="8">
        <f t="shared" ref="I24:I25" si="6">G24-C24</f>
        <v>-1</v>
      </c>
      <c r="J24" s="8">
        <f t="shared" ref="J24:J25" si="7">G24-E24</f>
        <v>0</v>
      </c>
      <c r="K24" s="8" t="s">
        <v>1</v>
      </c>
      <c r="L24" s="8" t="s">
        <v>1</v>
      </c>
    </row>
    <row r="25" spans="1:17" s="3" customFormat="1" ht="47.25" x14ac:dyDescent="0.2">
      <c r="A25" s="4">
        <v>12</v>
      </c>
      <c r="B25" s="6" t="s">
        <v>2</v>
      </c>
      <c r="C25" s="8">
        <v>0</v>
      </c>
      <c r="D25" s="8" t="s">
        <v>1</v>
      </c>
      <c r="E25" s="8">
        <v>0</v>
      </c>
      <c r="F25" s="8" t="s">
        <v>1</v>
      </c>
      <c r="G25" s="32">
        <v>0</v>
      </c>
      <c r="H25" s="32" t="s">
        <v>1</v>
      </c>
      <c r="I25" s="8">
        <f t="shared" si="6"/>
        <v>0</v>
      </c>
      <c r="J25" s="8">
        <f t="shared" si="7"/>
        <v>0</v>
      </c>
      <c r="K25" s="8" t="s">
        <v>1</v>
      </c>
      <c r="L25" s="8" t="s">
        <v>1</v>
      </c>
    </row>
    <row r="26" spans="1:17" ht="23.25" customHeight="1" x14ac:dyDescent="0.25">
      <c r="A26" s="41" t="s">
        <v>15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/>
    </row>
    <row r="27" spans="1:17" ht="47.25" x14ac:dyDescent="0.25">
      <c r="A27" s="4">
        <v>13</v>
      </c>
      <c r="B27" s="6" t="s">
        <v>16</v>
      </c>
      <c r="C27" s="8">
        <v>0</v>
      </c>
      <c r="D27" s="8" t="s">
        <v>1</v>
      </c>
      <c r="E27" s="8">
        <v>0</v>
      </c>
      <c r="F27" s="8" t="s">
        <v>1</v>
      </c>
      <c r="G27" s="32">
        <v>0</v>
      </c>
      <c r="H27" s="32" t="s">
        <v>1</v>
      </c>
      <c r="I27" s="8">
        <f>G27-C27</f>
        <v>0</v>
      </c>
      <c r="J27" s="8">
        <f>G27-E27</f>
        <v>0</v>
      </c>
      <c r="K27" s="8" t="s">
        <v>1</v>
      </c>
      <c r="L27" s="8" t="s">
        <v>1</v>
      </c>
    </row>
    <row r="29" spans="1:17" ht="20.25" customHeigh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</sheetData>
  <mergeCells count="23">
    <mergeCell ref="J1:L1"/>
    <mergeCell ref="D7:D8"/>
    <mergeCell ref="E6:F6"/>
    <mergeCell ref="E7:E8"/>
    <mergeCell ref="F7:F8"/>
    <mergeCell ref="J2:L2"/>
    <mergeCell ref="J3:L3"/>
    <mergeCell ref="G6:H6"/>
    <mergeCell ref="G7:G8"/>
    <mergeCell ref="H7:H8"/>
    <mergeCell ref="A29:L29"/>
    <mergeCell ref="A4:L4"/>
    <mergeCell ref="I6:L6"/>
    <mergeCell ref="I7:J7"/>
    <mergeCell ref="K7:L7"/>
    <mergeCell ref="A6:A8"/>
    <mergeCell ref="B6:B8"/>
    <mergeCell ref="C6:D6"/>
    <mergeCell ref="C7:C8"/>
    <mergeCell ref="A26:L26"/>
    <mergeCell ref="A22:L22"/>
    <mergeCell ref="A16:L16"/>
    <mergeCell ref="A10:L10"/>
  </mergeCells>
  <pageMargins left="0.27559055118110237" right="0.23622047244094491" top="0.78740157480314965" bottom="0.39370078740157483" header="0" footer="0.19685039370078741"/>
  <pageSetup paperSize="9" scale="72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Елена Валентиновна Татаринова</cp:lastModifiedBy>
  <cp:lastPrinted>2025-05-29T06:42:27Z</cp:lastPrinted>
  <dcterms:created xsi:type="dcterms:W3CDTF">2015-02-12T06:47:56Z</dcterms:created>
  <dcterms:modified xsi:type="dcterms:W3CDTF">2025-05-29T06:44:11Z</dcterms:modified>
</cp:coreProperties>
</file>